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5456" windowHeight="11700"/>
  </bookViews>
  <sheets>
    <sheet name="Foglio1" sheetId="1" r:id="rId1"/>
    <sheet name="Foglio2" sheetId="2" r:id="rId2"/>
    <sheet name="Foglio3" sheetId="3" r:id="rId3"/>
  </sheets>
  <calcPr calcId="124519"/>
</workbook>
</file>

<file path=xl/calcChain.xml><?xml version="1.0" encoding="utf-8"?>
<calcChain xmlns="http://schemas.openxmlformats.org/spreadsheetml/2006/main">
  <c r="B14" i="1"/>
  <c r="B13"/>
  <c r="B12"/>
  <c r="B11"/>
  <c r="B10"/>
  <c r="B9"/>
  <c r="B8"/>
  <c r="B7"/>
  <c r="B6"/>
  <c r="B5"/>
  <c r="B4"/>
  <c r="B3"/>
</calcChain>
</file>

<file path=xl/sharedStrings.xml><?xml version="1.0" encoding="utf-8"?>
<sst xmlns="http://schemas.openxmlformats.org/spreadsheetml/2006/main" count="114" uniqueCount="72">
  <si>
    <t>MATEMATICA</t>
  </si>
  <si>
    <t>BERGAMINI MASSIMO TRIFONE ANNA BAROZZI GRAZIELLA</t>
  </si>
  <si>
    <t>MATEMATICA.ROSSO 2ED. - VOLUME 3 CON TUTOR (LDM)</t>
  </si>
  <si>
    <t xml:space="preserve"> </t>
  </si>
  <si>
    <t>ZANICHELLI</t>
  </si>
  <si>
    <t>No</t>
  </si>
  <si>
    <t>Si</t>
  </si>
  <si>
    <t>FRANCESE</t>
  </si>
  <si>
    <t xml:space="preserve">ALIBRANDI DONATELLA  </t>
  </si>
  <si>
    <t>VOYAGEURS DU MONDE</t>
  </si>
  <si>
    <t>FORMATION AUX PROFESSIONS TOURISTIQUES</t>
  </si>
  <si>
    <t>U</t>
  </si>
  <si>
    <t>HOEPLI</t>
  </si>
  <si>
    <t>ITALIANO LETTERATURA</t>
  </si>
  <si>
    <t>RONCORONI ANGELO CAPPELLINI MILVA MARIA SADA ELENA</t>
  </si>
  <si>
    <t>PORTE DELLA LETTERATURA (LE)</t>
  </si>
  <si>
    <t>VOLUME 1 - DALLE ORIGINI AL '500 + MAN. SCRITT.+ DIV. COMM.</t>
  </si>
  <si>
    <t>CARLO SIGNORELLI EDITORE</t>
  </si>
  <si>
    <t>SPAGNOLO</t>
  </si>
  <si>
    <t xml:space="preserve">SANAGUSTíN VIU PILAR  </t>
  </si>
  <si>
    <t>¡YA ESTA! 1</t>
  </si>
  <si>
    <t>LIBRO CARTACEO + CIVILTà + ITE + DIDASTORE</t>
  </si>
  <si>
    <t>LANG EDIZIONI</t>
  </si>
  <si>
    <t>RELIGIONE</t>
  </si>
  <si>
    <t xml:space="preserve">SOLINAS LUIGI  </t>
  </si>
  <si>
    <t>TUTTE LE VOCI DEL MONDO</t>
  </si>
  <si>
    <t>CON NULLA OSTA CEI</t>
  </si>
  <si>
    <t>SEI</t>
  </si>
  <si>
    <t>Mo</t>
  </si>
  <si>
    <t>DIRITTO E LEGISLAZIONE TURISTICA</t>
  </si>
  <si>
    <t xml:space="preserve">GORLA STEFANO ORSINI ROBERTA </t>
  </si>
  <si>
    <t>NUOVO PROGETTO TURISMO</t>
  </si>
  <si>
    <t>SIMONE PER LA SCUOLA</t>
  </si>
  <si>
    <t>STORIA DELL'ARTE</t>
  </si>
  <si>
    <t xml:space="preserve">CADARIO MATTEO FUMARCO CRISTINA </t>
  </si>
  <si>
    <t>NUOVO ARTE TRA NOI (IL) 2</t>
  </si>
  <si>
    <t>DAL TARDOANTICO AL GOTICO INTERNAZIONALE</t>
  </si>
  <si>
    <t>B.MONDADORI</t>
  </si>
  <si>
    <t xml:space="preserve">CADARIO MATTEO  </t>
  </si>
  <si>
    <t>NUOVO ARTE TRA NOI (IL)  1</t>
  </si>
  <si>
    <t>DALLA PREISTORIA ALL'ARTE ROMANA</t>
  </si>
  <si>
    <t>INGLESE</t>
  </si>
  <si>
    <t xml:space="preserve">MONTANARI RIZZO </t>
  </si>
  <si>
    <t>TRAVEL &amp;TOURISM WITH ACTIVEBOOK</t>
  </si>
  <si>
    <t>PEARSON LONGMAN</t>
  </si>
  <si>
    <t>SCIENZE MOTORIE E SPORTIVE</t>
  </si>
  <si>
    <t xml:space="preserve">VICINI MARISA  </t>
  </si>
  <si>
    <t>DIARIO DI SCIENZE MOTORIE E SPORTIVE</t>
  </si>
  <si>
    <t>APPROFONDIMENTI DI TEORIA, REGOLAMENTI DEI GIOCHI SPORTIVI, GESTI ARBITRALI</t>
  </si>
  <si>
    <t>ARCHIMEDE EDIZIONI</t>
  </si>
  <si>
    <t>TECNICA TURISTICA ED AMMINISTRATIVA</t>
  </si>
  <si>
    <t xml:space="preserve">CAMPAGNA GIORGIO LOCONSOLE VITO </t>
  </si>
  <si>
    <t>SCELTA TURISMO - LIBRO MISTO CON OPENBOOK</t>
  </si>
  <si>
    <t>VOLUME 1 + EXTRAKIT + OPENBOOK</t>
  </si>
  <si>
    <t>TRAMONTANA</t>
  </si>
  <si>
    <t>STORIA</t>
  </si>
  <si>
    <t xml:space="preserve">DE LUNA MERIGGI </t>
  </si>
  <si>
    <t>SEGNO DELLA STORIA 1 ED.INTERATTIVA CON CITTADINANZA</t>
  </si>
  <si>
    <t>PARAVIA</t>
  </si>
  <si>
    <t>GEOGRAFIA TURISTICA</t>
  </si>
  <si>
    <t>DISCIPLINA</t>
  </si>
  <si>
    <t>CODICE VOLUME</t>
  </si>
  <si>
    <t>AUTORI</t>
  </si>
  <si>
    <t>TITOLO</t>
  </si>
  <si>
    <t>SOTTOTITOLO</t>
  </si>
  <si>
    <t>VOL.</t>
  </si>
  <si>
    <t>EDITORE</t>
  </si>
  <si>
    <t>PREZZO</t>
  </si>
  <si>
    <t>NUOVA</t>
  </si>
  <si>
    <t>DA ACQUISTARE</t>
  </si>
  <si>
    <t>CONSIGLIATO</t>
  </si>
  <si>
    <t xml:space="preserve">             TURISMO   3ª C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</si>
</sst>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0" xfId="0" applyAlignment="1"/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1" fillId="0" borderId="0" xfId="0" applyFont="1"/>
    <xf numFmtId="0" fontId="3" fillId="0" borderId="2" xfId="0" applyFont="1" applyBorder="1" applyAlignment="1">
      <alignment horizontal="center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wrapText="1"/>
    </xf>
    <xf numFmtId="0" fontId="6" fillId="0" borderId="0" xfId="0" applyFont="1"/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7" fillId="0" borderId="1" xfId="0" applyFont="1" applyBorder="1" applyAlignment="1">
      <alignment horizontal="right" wrapText="1"/>
    </xf>
    <xf numFmtId="0" fontId="7" fillId="0" borderId="1" xfId="0" applyFont="1" applyBorder="1" applyAlignment="1">
      <alignment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>
      <selection activeCell="A5" sqref="A5"/>
    </sheetView>
  </sheetViews>
  <sheetFormatPr defaultRowHeight="14.4"/>
  <cols>
    <col min="1" max="1" width="13.44140625" customWidth="1"/>
    <col min="2" max="2" width="16.44140625" customWidth="1"/>
    <col min="3" max="3" width="19.88671875" customWidth="1"/>
    <col min="4" max="4" width="35.109375" customWidth="1"/>
    <col min="5" max="5" width="16.77734375" style="12" customWidth="1"/>
    <col min="6" max="6" width="4.6640625" customWidth="1"/>
    <col min="7" max="7" width="15.6640625" customWidth="1"/>
    <col min="8" max="8" width="6.44140625" style="14" customWidth="1"/>
    <col min="9" max="11" width="4.44140625" customWidth="1"/>
  </cols>
  <sheetData>
    <row r="1" spans="1:11" ht="28.8" customHeight="1">
      <c r="A1" s="9" t="s">
        <v>71</v>
      </c>
      <c r="B1" s="9"/>
      <c r="C1" s="9"/>
      <c r="D1" s="9"/>
      <c r="E1" s="9"/>
      <c r="F1" s="9"/>
      <c r="G1" s="9"/>
      <c r="H1" s="9"/>
      <c r="I1" s="10"/>
      <c r="J1" s="10"/>
      <c r="K1" s="10"/>
    </row>
    <row r="2" spans="1:11" s="8" customFormat="1" ht="28.8" customHeight="1">
      <c r="A2" s="6" t="s">
        <v>60</v>
      </c>
      <c r="B2" s="6" t="s">
        <v>61</v>
      </c>
      <c r="C2" s="6" t="s">
        <v>62</v>
      </c>
      <c r="D2" s="6" t="s">
        <v>63</v>
      </c>
      <c r="E2" s="7" t="s">
        <v>64</v>
      </c>
      <c r="F2" s="6" t="s">
        <v>65</v>
      </c>
      <c r="G2" s="6" t="s">
        <v>66</v>
      </c>
      <c r="H2" s="15" t="s">
        <v>67</v>
      </c>
      <c r="I2" s="16" t="s">
        <v>68</v>
      </c>
      <c r="J2" s="16" t="s">
        <v>69</v>
      </c>
      <c r="K2" s="16" t="s">
        <v>70</v>
      </c>
    </row>
    <row r="3" spans="1:11" s="5" customFormat="1" ht="43.2">
      <c r="A3" s="2" t="s">
        <v>0</v>
      </c>
      <c r="B3" s="1" t="str">
        <f>"9788808336309"</f>
        <v>9788808336309</v>
      </c>
      <c r="C3" s="3" t="s">
        <v>1</v>
      </c>
      <c r="D3" s="3" t="s">
        <v>2</v>
      </c>
      <c r="E3" s="11" t="s">
        <v>3</v>
      </c>
      <c r="F3" s="1">
        <v>1</v>
      </c>
      <c r="G3" s="4" t="s">
        <v>4</v>
      </c>
      <c r="H3" s="13">
        <v>31.7</v>
      </c>
      <c r="I3" s="1" t="s">
        <v>5</v>
      </c>
      <c r="J3" s="1" t="s">
        <v>6</v>
      </c>
      <c r="K3" s="1" t="s">
        <v>5</v>
      </c>
    </row>
    <row r="4" spans="1:11" s="5" customFormat="1" ht="31.8">
      <c r="A4" s="2" t="s">
        <v>7</v>
      </c>
      <c r="B4" s="1" t="str">
        <f>"9788820344221"</f>
        <v>9788820344221</v>
      </c>
      <c r="C4" s="3" t="s">
        <v>8</v>
      </c>
      <c r="D4" s="3" t="s">
        <v>9</v>
      </c>
      <c r="E4" s="11" t="s">
        <v>10</v>
      </c>
      <c r="F4" s="1" t="s">
        <v>11</v>
      </c>
      <c r="G4" s="4" t="s">
        <v>12</v>
      </c>
      <c r="H4" s="13">
        <v>26.9</v>
      </c>
      <c r="I4" s="1" t="s">
        <v>5</v>
      </c>
      <c r="J4" s="1" t="s">
        <v>6</v>
      </c>
      <c r="K4" s="1" t="s">
        <v>5</v>
      </c>
    </row>
    <row r="5" spans="1:11" s="5" customFormat="1" ht="47.4" customHeight="1">
      <c r="A5" s="2" t="s">
        <v>13</v>
      </c>
      <c r="B5" s="1" t="str">
        <f>"9788843418947"</f>
        <v>9788843418947</v>
      </c>
      <c r="C5" s="3" t="s">
        <v>14</v>
      </c>
      <c r="D5" s="3" t="s">
        <v>15</v>
      </c>
      <c r="E5" s="11" t="s">
        <v>16</v>
      </c>
      <c r="F5" s="1">
        <v>1</v>
      </c>
      <c r="G5" s="4" t="s">
        <v>17</v>
      </c>
      <c r="H5" s="13">
        <v>35.6</v>
      </c>
      <c r="I5" s="1" t="s">
        <v>6</v>
      </c>
      <c r="J5" s="1" t="s">
        <v>6</v>
      </c>
      <c r="K5" s="1" t="s">
        <v>5</v>
      </c>
    </row>
    <row r="6" spans="1:11" s="5" customFormat="1" ht="31.8">
      <c r="A6" s="2" t="s">
        <v>18</v>
      </c>
      <c r="B6" s="1" t="str">
        <f>"9788861614031"</f>
        <v>9788861614031</v>
      </c>
      <c r="C6" s="3" t="s">
        <v>19</v>
      </c>
      <c r="D6" s="3" t="s">
        <v>20</v>
      </c>
      <c r="E6" s="11" t="s">
        <v>21</v>
      </c>
      <c r="F6" s="1">
        <v>1</v>
      </c>
      <c r="G6" s="4" t="s">
        <v>22</v>
      </c>
      <c r="H6" s="13">
        <v>19.2</v>
      </c>
      <c r="I6" s="1" t="s">
        <v>5</v>
      </c>
      <c r="J6" s="1" t="s">
        <v>6</v>
      </c>
      <c r="K6" s="1" t="s">
        <v>5</v>
      </c>
    </row>
    <row r="7" spans="1:11" s="5" customFormat="1" ht="28.8">
      <c r="A7" s="2" t="s">
        <v>23</v>
      </c>
      <c r="B7" s="1" t="str">
        <f>"9788805070640"</f>
        <v>9788805070640</v>
      </c>
      <c r="C7" s="3" t="s">
        <v>24</v>
      </c>
      <c r="D7" s="3" t="s">
        <v>25</v>
      </c>
      <c r="E7" s="11" t="s">
        <v>26</v>
      </c>
      <c r="F7" s="1" t="s">
        <v>11</v>
      </c>
      <c r="G7" s="4" t="s">
        <v>27</v>
      </c>
      <c r="H7" s="13">
        <v>16.8</v>
      </c>
      <c r="I7" s="1" t="s">
        <v>5</v>
      </c>
      <c r="J7" s="1" t="s">
        <v>5</v>
      </c>
      <c r="K7" s="1" t="s">
        <v>28</v>
      </c>
    </row>
    <row r="8" spans="1:11" s="5" customFormat="1" ht="41.4">
      <c r="A8" s="2" t="s">
        <v>29</v>
      </c>
      <c r="B8" s="1" t="str">
        <f>"9788891404589"</f>
        <v>9788891404589</v>
      </c>
      <c r="C8" s="3" t="s">
        <v>30</v>
      </c>
      <c r="D8" s="3" t="s">
        <v>31</v>
      </c>
      <c r="E8" s="11" t="s">
        <v>3</v>
      </c>
      <c r="F8" s="1">
        <v>1</v>
      </c>
      <c r="G8" s="4" t="s">
        <v>32</v>
      </c>
      <c r="H8" s="13">
        <v>20</v>
      </c>
      <c r="I8" s="1" t="s">
        <v>5</v>
      </c>
      <c r="J8" s="1" t="s">
        <v>6</v>
      </c>
      <c r="K8" s="1" t="s">
        <v>5</v>
      </c>
    </row>
    <row r="9" spans="1:11" s="5" customFormat="1" ht="31.8">
      <c r="A9" s="2" t="s">
        <v>33</v>
      </c>
      <c r="B9" s="1" t="str">
        <f>"9788842446835"</f>
        <v>9788842446835</v>
      </c>
      <c r="C9" s="3" t="s">
        <v>34</v>
      </c>
      <c r="D9" s="3" t="s">
        <v>35</v>
      </c>
      <c r="E9" s="11" t="s">
        <v>36</v>
      </c>
      <c r="F9" s="1">
        <v>2</v>
      </c>
      <c r="G9" s="4" t="s">
        <v>37</v>
      </c>
      <c r="H9" s="13">
        <v>16.7</v>
      </c>
      <c r="I9" s="1" t="s">
        <v>5</v>
      </c>
      <c r="J9" s="1" t="s">
        <v>6</v>
      </c>
      <c r="K9" s="1" t="s">
        <v>5</v>
      </c>
    </row>
    <row r="10" spans="1:11" s="5" customFormat="1" ht="28.8">
      <c r="A10" s="2" t="s">
        <v>33</v>
      </c>
      <c r="B10" s="1" t="str">
        <f>"9788842447306"</f>
        <v>9788842447306</v>
      </c>
      <c r="C10" s="3" t="s">
        <v>38</v>
      </c>
      <c r="D10" s="3" t="s">
        <v>39</v>
      </c>
      <c r="E10" s="11" t="s">
        <v>40</v>
      </c>
      <c r="F10" s="1" t="s">
        <v>11</v>
      </c>
      <c r="G10" s="4" t="s">
        <v>37</v>
      </c>
      <c r="H10" s="13">
        <v>18.25</v>
      </c>
      <c r="I10" s="1" t="s">
        <v>5</v>
      </c>
      <c r="J10" s="1" t="s">
        <v>6</v>
      </c>
      <c r="K10" s="1" t="s">
        <v>5</v>
      </c>
    </row>
    <row r="11" spans="1:11" s="5" customFormat="1" ht="36" customHeight="1">
      <c r="A11" s="2" t="s">
        <v>41</v>
      </c>
      <c r="B11" s="1" t="str">
        <f>"9788883391231"</f>
        <v>9788883391231</v>
      </c>
      <c r="C11" s="3" t="s">
        <v>42</v>
      </c>
      <c r="D11" s="3" t="s">
        <v>43</v>
      </c>
      <c r="E11" s="11" t="s">
        <v>3</v>
      </c>
      <c r="F11" s="1" t="s">
        <v>11</v>
      </c>
      <c r="G11" s="4" t="s">
        <v>44</v>
      </c>
      <c r="H11" s="13">
        <v>30.1</v>
      </c>
      <c r="I11" s="1" t="s">
        <v>5</v>
      </c>
      <c r="J11" s="1" t="s">
        <v>6</v>
      </c>
      <c r="K11" s="1" t="s">
        <v>5</v>
      </c>
    </row>
    <row r="12" spans="1:11" s="5" customFormat="1" ht="52.2">
      <c r="A12" s="2" t="s">
        <v>45</v>
      </c>
      <c r="B12" s="1" t="str">
        <f>"9788879525619"</f>
        <v>9788879525619</v>
      </c>
      <c r="C12" s="3" t="s">
        <v>46</v>
      </c>
      <c r="D12" s="3" t="s">
        <v>47</v>
      </c>
      <c r="E12" s="11" t="s">
        <v>48</v>
      </c>
      <c r="F12" s="1" t="s">
        <v>11</v>
      </c>
      <c r="G12" s="4" t="s">
        <v>49</v>
      </c>
      <c r="H12" s="13">
        <v>17.399999999999999</v>
      </c>
      <c r="I12" s="1" t="s">
        <v>5</v>
      </c>
      <c r="J12" s="1" t="s">
        <v>5</v>
      </c>
      <c r="K12" s="1" t="s">
        <v>28</v>
      </c>
    </row>
    <row r="13" spans="1:11" s="5" customFormat="1" ht="48.6">
      <c r="A13" s="2" t="s">
        <v>50</v>
      </c>
      <c r="B13" s="1" t="str">
        <f>"9788823347441"</f>
        <v>9788823347441</v>
      </c>
      <c r="C13" s="3" t="s">
        <v>51</v>
      </c>
      <c r="D13" s="3" t="s">
        <v>52</v>
      </c>
      <c r="E13" s="11" t="s">
        <v>53</v>
      </c>
      <c r="F13" s="1">
        <v>1</v>
      </c>
      <c r="G13" s="4" t="s">
        <v>54</v>
      </c>
      <c r="H13" s="13">
        <v>26.8</v>
      </c>
      <c r="I13" s="1" t="s">
        <v>5</v>
      </c>
      <c r="J13" s="1" t="s">
        <v>6</v>
      </c>
      <c r="K13" s="1" t="s">
        <v>5</v>
      </c>
    </row>
    <row r="14" spans="1:11" s="5" customFormat="1" ht="43.2">
      <c r="A14" s="2" t="s">
        <v>55</v>
      </c>
      <c r="B14" s="1" t="str">
        <f>"9788839520074"</f>
        <v>9788839520074</v>
      </c>
      <c r="C14" s="3" t="s">
        <v>56</v>
      </c>
      <c r="D14" s="3" t="s">
        <v>57</v>
      </c>
      <c r="E14" s="11" t="s">
        <v>3</v>
      </c>
      <c r="F14" s="1">
        <v>1</v>
      </c>
      <c r="G14" s="4" t="s">
        <v>58</v>
      </c>
      <c r="H14" s="13">
        <v>33.549999999999997</v>
      </c>
      <c r="I14" s="1" t="s">
        <v>5</v>
      </c>
      <c r="J14" s="1" t="s">
        <v>6</v>
      </c>
      <c r="K14" s="1" t="s">
        <v>5</v>
      </c>
    </row>
    <row r="15" spans="1:11" s="5" customFormat="1" ht="24.6">
      <c r="A15" s="2" t="s">
        <v>59</v>
      </c>
      <c r="B15" s="1"/>
      <c r="C15" s="3"/>
      <c r="D15" s="3"/>
      <c r="E15" s="11"/>
      <c r="F15" s="1">
        <v>1</v>
      </c>
      <c r="G15" s="4"/>
      <c r="H15" s="13"/>
      <c r="I15" s="1"/>
      <c r="J15" s="1"/>
      <c r="K15" s="1"/>
    </row>
  </sheetData>
  <mergeCells count="1">
    <mergeCell ref="A1:H1"/>
  </mergeCells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2017-08-23T09:46:24Z</dcterms:modified>
</cp:coreProperties>
</file>